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Anexe P.12\Anexe P.12\"/>
    </mc:Choice>
  </mc:AlternateContent>
  <bookViews>
    <workbookView xWindow="0" yWindow="0" windowWidth="21600" windowHeight="9600"/>
  </bookViews>
  <sheets>
    <sheet name="27 decembrie 2023" sheetId="1" r:id="rId1"/>
  </sheets>
  <definedNames>
    <definedName name="_xlnm.Database" localSheetId="0">#REF!</definedName>
    <definedName name="_xlnm.Database">#REF!</definedName>
    <definedName name="_xlnm.Print_Titles" localSheetId="0">'27 decembrie 2023'!$10:$13</definedName>
  </definedNames>
  <calcPr calcId="162913"/>
</workbook>
</file>

<file path=xl/calcChain.xml><?xml version="1.0" encoding="utf-8"?>
<calcChain xmlns="http://schemas.openxmlformats.org/spreadsheetml/2006/main">
  <c r="C80" i="1" l="1"/>
  <c r="C74" i="1" s="1"/>
  <c r="C79" i="1"/>
  <c r="C73" i="1" s="1"/>
  <c r="C52" i="1"/>
  <c r="C46" i="1" s="1"/>
  <c r="C51" i="1"/>
  <c r="C45" i="1" s="1"/>
  <c r="C72" i="1" l="1"/>
  <c r="C70" i="1" s="1"/>
  <c r="C68" i="1" s="1"/>
  <c r="C65" i="1"/>
  <c r="C25" i="1" s="1"/>
  <c r="C37" i="1"/>
  <c r="C44" i="1"/>
  <c r="C42" i="1" s="1"/>
  <c r="C40" i="1" s="1"/>
  <c r="C43" i="1"/>
  <c r="C41" i="1" s="1"/>
  <c r="C39" i="1" s="1"/>
  <c r="C36" i="1"/>
  <c r="C71" i="1"/>
  <c r="C69" i="1" s="1"/>
  <c r="C67" i="1" s="1"/>
  <c r="C64" i="1"/>
  <c r="C63" i="1"/>
  <c r="C61" i="1" s="1"/>
  <c r="C59" i="1" s="1"/>
  <c r="C57" i="1" s="1"/>
  <c r="C34" i="1" l="1"/>
  <c r="C32" i="1" s="1"/>
  <c r="C30" i="1" s="1"/>
  <c r="C28" i="1" s="1"/>
  <c r="C22" i="1"/>
  <c r="C20" i="1" s="1"/>
  <c r="C18" i="1" s="1"/>
  <c r="C16" i="1" s="1"/>
  <c r="C14" i="1" s="1"/>
  <c r="C23" i="1"/>
  <c r="C21" i="1" s="1"/>
  <c r="C19" i="1" s="1"/>
  <c r="C17" i="1" s="1"/>
  <c r="C15" i="1" s="1"/>
  <c r="C35" i="1"/>
  <c r="C33" i="1" s="1"/>
  <c r="C31" i="1" s="1"/>
  <c r="C29" i="1" s="1"/>
  <c r="C24" i="1"/>
  <c r="C62" i="1"/>
  <c r="C60" i="1" s="1"/>
  <c r="C58" i="1" s="1"/>
  <c r="C56" i="1" s="1"/>
</calcChain>
</file>

<file path=xl/sharedStrings.xml><?xml version="1.0" encoding="utf-8"?>
<sst xmlns="http://schemas.openxmlformats.org/spreadsheetml/2006/main" count="149" uniqueCount="45">
  <si>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</si>
  <si>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</si>
  <si>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</si>
  <si>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</si>
  <si>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>- mii lei -</t>
  </si>
  <si>
    <t>CAPITOL/</t>
  </si>
  <si>
    <t>I/II</t>
  </si>
  <si>
    <t>ANUL 2023</t>
  </si>
  <si>
    <t>GRUPA/</t>
  </si>
  <si>
    <t>SURSA</t>
  </si>
  <si>
    <t xml:space="preserve"> Total surse de finanţare</t>
  </si>
  <si>
    <t>I</t>
  </si>
  <si>
    <t>II</t>
  </si>
  <si>
    <t>10 Venituri proprii</t>
  </si>
  <si>
    <t xml:space="preserve">     din care</t>
  </si>
  <si>
    <t>71 Active nefinanciare</t>
  </si>
  <si>
    <t>71.01 Active fixe</t>
  </si>
  <si>
    <t>71.01.01.Constructii</t>
  </si>
  <si>
    <t>71.01.02.Masini, echipamente si mijloace de transport</t>
  </si>
  <si>
    <t xml:space="preserve">B. Obiective (proiecte) de investiţii noi </t>
  </si>
  <si>
    <t>TOTAL GENERAL</t>
  </si>
  <si>
    <t xml:space="preserve"> 1. Total surse de finanţare</t>
  </si>
  <si>
    <t xml:space="preserve">    din care:</t>
  </si>
  <si>
    <t>71.01. Active fixe</t>
  </si>
  <si>
    <t>CAPITOLUL 67.10 CULTURA,RECREERE SI RELIGIE</t>
  </si>
  <si>
    <t>din care</t>
  </si>
  <si>
    <t>Teatrul "Al. Davila" Pitesti</t>
  </si>
  <si>
    <t>Consolidare si reabilitare cladire Teatru "Al.Davila" Pitesti</t>
  </si>
  <si>
    <t xml:space="preserve">C. Alte cheltuieli de investiţii </t>
  </si>
  <si>
    <t>Orgă</t>
  </si>
  <si>
    <t>Chitară bass</t>
  </si>
  <si>
    <t>Chitară electrică</t>
  </si>
  <si>
    <t>Amplificator chitară electrică</t>
  </si>
  <si>
    <t>Trombon tenor</t>
  </si>
  <si>
    <t>Trompetă Bb I</t>
  </si>
  <si>
    <t>Trompetă Bb II</t>
  </si>
  <si>
    <t>Saxofon tenor Bb I</t>
  </si>
  <si>
    <t>Saxofon tenor Bb II</t>
  </si>
  <si>
    <t>Saxofon sopran Bb I</t>
  </si>
  <si>
    <t>Pian electric</t>
  </si>
  <si>
    <t>Tobă de scenă</t>
  </si>
  <si>
    <t>Set cinele tobă</t>
  </si>
  <si>
    <t>Protecție tobă pro</t>
  </si>
  <si>
    <t>Cărucior pupitre pro</t>
  </si>
  <si>
    <t xml:space="preserve"> INFLUENTE LA PROGRAMUL DE INVESTIŢII PUBLICE 
PE GRUPE DE INVESTITII SI SURSE DE FINANTARE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</si>
</sst>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rgb="FFFF0000"/>
      <name val="Times New Roman"/>
      <family val="1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0" borderId="2" xfId="0" applyFont="1" applyFill="1" applyBorder="1"/>
    <xf numFmtId="0" fontId="2" fillId="0" borderId="3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8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3" fillId="0" borderId="2" xfId="0" applyFont="1" applyFill="1" applyBorder="1"/>
    <xf numFmtId="4" fontId="3" fillId="3" borderId="5" xfId="0" applyNumberFormat="1" applyFont="1" applyFill="1" applyBorder="1" applyAlignment="1">
      <alignment horizontal="right"/>
    </xf>
    <xf numFmtId="0" fontId="0" fillId="0" borderId="6" xfId="0" applyBorder="1"/>
    <xf numFmtId="4" fontId="0" fillId="0" borderId="0" xfId="0" applyNumberFormat="1" applyBorder="1"/>
    <xf numFmtId="0" fontId="3" fillId="0" borderId="3" xfId="0" applyFont="1" applyFill="1" applyBorder="1"/>
    <xf numFmtId="0" fontId="2" fillId="3" borderId="2" xfId="0" applyFont="1" applyFill="1" applyBorder="1" applyAlignment="1"/>
    <xf numFmtId="0" fontId="2" fillId="3" borderId="2" xfId="0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right"/>
    </xf>
    <xf numFmtId="0" fontId="6" fillId="3" borderId="0" xfId="0" applyFont="1" applyFill="1" applyBorder="1"/>
    <xf numFmtId="0" fontId="6" fillId="3" borderId="0" xfId="0" applyFont="1" applyFill="1"/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0" borderId="6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 applyBorder="1"/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3" fillId="3" borderId="0" xfId="0" applyNumberFormat="1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right"/>
    </xf>
    <xf numFmtId="0" fontId="0" fillId="0" borderId="6" xfId="0" applyFill="1" applyBorder="1"/>
    <xf numFmtId="4" fontId="0" fillId="0" borderId="0" xfId="0" applyNumberFormat="1" applyFill="1" applyBorder="1"/>
    <xf numFmtId="0" fontId="3" fillId="0" borderId="4" xfId="0" applyFont="1" applyFill="1" applyBorder="1"/>
    <xf numFmtId="4" fontId="0" fillId="0" borderId="5" xfId="0" applyNumberFormat="1" applyFill="1" applyBorder="1" applyAlignment="1">
      <alignment horizontal="right"/>
    </xf>
    <xf numFmtId="0" fontId="0" fillId="3" borderId="0" xfId="0" applyFill="1"/>
    <xf numFmtId="0" fontId="7" fillId="0" borderId="3" xfId="0" applyFont="1" applyFill="1" applyBorder="1" applyAlignment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right"/>
    </xf>
    <xf numFmtId="0" fontId="4" fillId="0" borderId="0" xfId="0" applyFont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/>
    <xf numFmtId="0" fontId="9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4" fontId="10" fillId="0" borderId="5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4" xfId="0" applyFont="1" applyFill="1" applyBorder="1"/>
    <xf numFmtId="0" fontId="10" fillId="0" borderId="4" xfId="0" applyFont="1" applyFill="1" applyBorder="1" applyAlignment="1">
      <alignment horizontal="center"/>
    </xf>
    <xf numFmtId="0" fontId="6" fillId="0" borderId="2" xfId="1" applyFont="1" applyBorder="1"/>
    <xf numFmtId="0" fontId="2" fillId="0" borderId="2" xfId="1" applyFont="1" applyBorder="1" applyAlignment="1">
      <alignment horizontal="center"/>
    </xf>
    <xf numFmtId="4" fontId="2" fillId="0" borderId="5" xfId="1" applyNumberFormat="1" applyFont="1" applyBorder="1"/>
    <xf numFmtId="0" fontId="11" fillId="0" borderId="0" xfId="1" applyFont="1" applyFill="1"/>
    <xf numFmtId="0" fontId="11" fillId="0" borderId="0" xfId="1" applyFont="1"/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0" xfId="1" applyFont="1" applyFill="1"/>
    <xf numFmtId="0" fontId="2" fillId="0" borderId="0" xfId="1" applyFont="1"/>
    <xf numFmtId="0" fontId="2" fillId="3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11" fillId="0" borderId="0" xfId="0" applyFont="1" applyFill="1"/>
    <xf numFmtId="0" fontId="11" fillId="3" borderId="0" xfId="0" applyFont="1" applyFill="1"/>
    <xf numFmtId="0" fontId="11" fillId="0" borderId="0" xfId="0" applyFont="1"/>
    <xf numFmtId="0" fontId="2" fillId="0" borderId="4" xfId="0" applyFont="1" applyFill="1" applyBorder="1"/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2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2" fillId="0" borderId="3" xfId="0" applyFont="1" applyFill="1" applyBorder="1" applyAlignment="1"/>
    <xf numFmtId="4" fontId="2" fillId="3" borderId="0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</cellXfs>
  <cellStyles count="18">
    <cellStyle name="Normal" xfId="0" builtinId="0"/>
    <cellStyle name="Normal 2" xfId="1"/>
    <cellStyle name="Normal 2 2" xfId="2"/>
    <cellStyle name="Normal 3" xfId="3"/>
    <cellStyle name="Normal 3 2" xfId="4"/>
    <cellStyle name="Normal 3 2 2" xfId="5"/>
    <cellStyle name="Normal 3 2 2 2" xfId="6"/>
    <cellStyle name="Normal 4" xfId="7"/>
    <cellStyle name="Normal 5" xfId="8"/>
    <cellStyle name="Normal 5 2" xfId="9"/>
    <cellStyle name="Normal 5 4" xfId="10"/>
    <cellStyle name="Normal 5 4 4" xfId="11"/>
    <cellStyle name="Normal 5 4 4 2" xfId="12"/>
    <cellStyle name="Normal 5 4 4 2 2" xfId="13"/>
    <cellStyle name="Normal 5 4 5 2" xfId="14"/>
    <cellStyle name="Normal 7" xfId="15"/>
    <cellStyle name="Normal 7 2" xfId="16"/>
    <cellStyle name="Normal 7 2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29"/>
  <sheetViews>
    <sheetView tabSelected="1" zoomScaleNormal="100" workbookViewId="0">
      <selection activeCell="E7" sqref="E7"/>
    </sheetView>
  </sheetViews>
  <sheetFormatPr defaultRowHeight="12.75" x14ac:dyDescent="0.2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53" x14ac:dyDescent="0.2">
      <c r="A1" s="121" t="s">
        <v>0</v>
      </c>
      <c r="B1" s="122"/>
      <c r="C1" s="122"/>
    </row>
    <row r="2" spans="1:53" x14ac:dyDescent="0.2">
      <c r="A2" s="123" t="s">
        <v>1</v>
      </c>
      <c r="B2" s="122"/>
      <c r="C2" s="122"/>
    </row>
    <row r="3" spans="1:53" x14ac:dyDescent="0.2">
      <c r="A3" s="2" t="s">
        <v>2</v>
      </c>
    </row>
    <row r="4" spans="1:53" x14ac:dyDescent="0.2">
      <c r="A4" t="s">
        <v>3</v>
      </c>
    </row>
    <row r="7" spans="1:53" s="1" customFormat="1" ht="26.25" customHeight="1" x14ac:dyDescent="0.2">
      <c r="A7" s="124" t="s">
        <v>44</v>
      </c>
      <c r="B7" s="124"/>
      <c r="C7" s="124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1" customFormat="1" ht="15" customHeight="1" x14ac:dyDescent="0.2">
      <c r="A8" s="4"/>
      <c r="B8" s="4"/>
      <c r="C8" s="4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1" customFormat="1" ht="16.5" customHeight="1" x14ac:dyDescent="0.2">
      <c r="A9"/>
      <c r="B9" s="5"/>
      <c r="C9" s="6" t="s">
        <v>4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1" customFormat="1" x14ac:dyDescent="0.2">
      <c r="A10" s="7" t="s">
        <v>5</v>
      </c>
      <c r="B10" s="8" t="s">
        <v>6</v>
      </c>
      <c r="C10" s="125" t="s">
        <v>7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1" customFormat="1" x14ac:dyDescent="0.2">
      <c r="A11" s="9" t="s">
        <v>8</v>
      </c>
      <c r="B11" s="10"/>
      <c r="C11" s="126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1" customFormat="1" x14ac:dyDescent="0.2">
      <c r="A12" s="9" t="s">
        <v>9</v>
      </c>
      <c r="B12" s="10"/>
      <c r="C12" s="127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1" customFormat="1" x14ac:dyDescent="0.2">
      <c r="A13" s="11">
        <v>0</v>
      </c>
      <c r="B13" s="11">
        <v>1</v>
      </c>
      <c r="C13" s="12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1" customFormat="1" ht="15.75" x14ac:dyDescent="0.25">
      <c r="A14" s="13" t="s">
        <v>10</v>
      </c>
      <c r="B14" s="14" t="s">
        <v>11</v>
      </c>
      <c r="C14" s="15">
        <f>C16</f>
        <v>12589.09</v>
      </c>
      <c r="E14"/>
      <c r="F14"/>
      <c r="G14"/>
      <c r="H14"/>
      <c r="I14"/>
      <c r="J14" s="16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1" customFormat="1" x14ac:dyDescent="0.2">
      <c r="A15" s="17"/>
      <c r="B15" s="18" t="s">
        <v>12</v>
      </c>
      <c r="C15" s="15">
        <f>C17</f>
        <v>12589.09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1" customFormat="1" x14ac:dyDescent="0.2">
      <c r="A16" s="19" t="s">
        <v>13</v>
      </c>
      <c r="B16" s="20" t="s">
        <v>11</v>
      </c>
      <c r="C16" s="21">
        <f>C18</f>
        <v>12589.09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1" customFormat="1" x14ac:dyDescent="0.2">
      <c r="A17" s="22" t="s">
        <v>14</v>
      </c>
      <c r="B17" s="23" t="s">
        <v>12</v>
      </c>
      <c r="C17" s="21">
        <f>C19</f>
        <v>12589.09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x14ac:dyDescent="0.2">
      <c r="A18" s="24" t="s">
        <v>15</v>
      </c>
      <c r="B18" s="25" t="s">
        <v>11</v>
      </c>
      <c r="C18" s="26">
        <f t="shared" ref="C18:C19" si="0">C20</f>
        <v>12589.09</v>
      </c>
      <c r="D18" s="27"/>
      <c r="E18" s="28"/>
      <c r="F18" s="28"/>
      <c r="G18" s="28"/>
      <c r="H18" s="28"/>
      <c r="I18" s="28"/>
      <c r="J18" s="29"/>
      <c r="K18" s="29"/>
    </row>
    <row r="19" spans="1:53" x14ac:dyDescent="0.2">
      <c r="A19" s="30"/>
      <c r="B19" s="31" t="s">
        <v>12</v>
      </c>
      <c r="C19" s="26">
        <f t="shared" si="0"/>
        <v>12589.09</v>
      </c>
      <c r="D19" s="27"/>
      <c r="E19" s="28"/>
      <c r="F19" s="28"/>
      <c r="G19" s="28"/>
      <c r="H19" s="28"/>
      <c r="I19" s="28"/>
      <c r="J19" s="29"/>
      <c r="K19" s="29"/>
    </row>
    <row r="20" spans="1:53" x14ac:dyDescent="0.2">
      <c r="A20" s="32" t="s">
        <v>16</v>
      </c>
      <c r="B20" s="20" t="s">
        <v>11</v>
      </c>
      <c r="C20" s="26">
        <f>C22+C24</f>
        <v>12589.09</v>
      </c>
    </row>
    <row r="21" spans="1:53" x14ac:dyDescent="0.2">
      <c r="A21" s="22"/>
      <c r="B21" s="23" t="s">
        <v>12</v>
      </c>
      <c r="C21" s="26">
        <f>C23+C25</f>
        <v>12589.09</v>
      </c>
    </row>
    <row r="22" spans="1:53" x14ac:dyDescent="0.2">
      <c r="A22" s="33" t="s">
        <v>17</v>
      </c>
      <c r="B22" s="20" t="s">
        <v>11</v>
      </c>
      <c r="C22" s="34">
        <f>C36</f>
        <v>12398.09</v>
      </c>
      <c r="D22" s="35"/>
      <c r="E22" s="36"/>
      <c r="F22" s="29"/>
      <c r="G22" s="29"/>
      <c r="H22" s="29"/>
      <c r="I22" s="29"/>
      <c r="J22" s="36"/>
    </row>
    <row r="23" spans="1:53" x14ac:dyDescent="0.2">
      <c r="A23" s="37"/>
      <c r="B23" s="23" t="s">
        <v>12</v>
      </c>
      <c r="C23" s="34">
        <f>C37</f>
        <v>12398.09</v>
      </c>
      <c r="D23" s="35"/>
      <c r="E23" s="36"/>
      <c r="F23" s="29"/>
      <c r="G23" s="29"/>
      <c r="H23" s="29"/>
      <c r="I23" s="29"/>
      <c r="J23" s="36"/>
    </row>
    <row r="24" spans="1:53" s="42" customFormat="1" x14ac:dyDescent="0.2">
      <c r="A24" s="38" t="s">
        <v>18</v>
      </c>
      <c r="B24" s="39" t="s">
        <v>11</v>
      </c>
      <c r="C24" s="26">
        <f>C64</f>
        <v>191</v>
      </c>
      <c r="D24" s="40"/>
      <c r="E24" s="40"/>
      <c r="F24" s="40"/>
      <c r="G24" s="40"/>
      <c r="H24" s="40"/>
      <c r="I24" s="40"/>
      <c r="J24" s="41"/>
    </row>
    <row r="25" spans="1:53" s="42" customFormat="1" x14ac:dyDescent="0.2">
      <c r="A25" s="43"/>
      <c r="B25" s="44" t="s">
        <v>12</v>
      </c>
      <c r="C25" s="26">
        <f>C65</f>
        <v>191</v>
      </c>
      <c r="D25" s="40"/>
      <c r="E25" s="40"/>
      <c r="F25" s="40"/>
      <c r="G25" s="40"/>
      <c r="H25" s="40"/>
      <c r="I25" s="40"/>
      <c r="J25" s="41"/>
    </row>
    <row r="26" spans="1:53" x14ac:dyDescent="0.2">
      <c r="A26" s="45" t="s">
        <v>19</v>
      </c>
      <c r="B26" s="46"/>
      <c r="C26" s="47"/>
      <c r="D26" s="48"/>
      <c r="E26" s="49"/>
      <c r="F26" s="49"/>
      <c r="G26" s="49"/>
      <c r="H26" s="49"/>
      <c r="I26" s="49"/>
      <c r="J26" s="50"/>
      <c r="K26" s="50"/>
      <c r="L26" s="29"/>
      <c r="M26" s="29"/>
    </row>
    <row r="27" spans="1:53" x14ac:dyDescent="0.2">
      <c r="A27" s="51" t="s">
        <v>20</v>
      </c>
      <c r="B27" s="52"/>
      <c r="C27" s="53"/>
      <c r="D27" s="51"/>
      <c r="E27" s="54"/>
      <c r="F27" s="54"/>
      <c r="G27" s="54"/>
      <c r="H27" s="54"/>
      <c r="I27" s="54"/>
      <c r="J27" s="50"/>
      <c r="K27" s="29"/>
      <c r="L27" s="29"/>
      <c r="M27" s="29"/>
    </row>
    <row r="28" spans="1:53" x14ac:dyDescent="0.2">
      <c r="A28" s="55" t="s">
        <v>21</v>
      </c>
      <c r="B28" s="56" t="s">
        <v>11</v>
      </c>
      <c r="C28" s="57">
        <f t="shared" ref="C28:C35" si="1">C30</f>
        <v>12398.09</v>
      </c>
      <c r="D28" s="58"/>
      <c r="E28" s="59"/>
      <c r="F28" s="59"/>
      <c r="G28" s="59"/>
      <c r="H28" s="59"/>
      <c r="I28" s="60"/>
      <c r="J28" s="36"/>
      <c r="K28" s="29"/>
      <c r="L28" s="29"/>
      <c r="M28" s="29"/>
    </row>
    <row r="29" spans="1:53" x14ac:dyDescent="0.2">
      <c r="A29" s="55"/>
      <c r="B29" s="56" t="s">
        <v>12</v>
      </c>
      <c r="C29" s="57">
        <f t="shared" si="1"/>
        <v>12398.09</v>
      </c>
      <c r="D29" s="58"/>
      <c r="E29" s="59"/>
      <c r="F29" s="59"/>
      <c r="G29" s="59"/>
      <c r="H29" s="59"/>
      <c r="I29" s="60"/>
      <c r="J29" s="36"/>
      <c r="K29" s="29"/>
      <c r="L29" s="29"/>
      <c r="M29" s="29"/>
    </row>
    <row r="30" spans="1:53" s="1" customFormat="1" x14ac:dyDescent="0.2">
      <c r="A30" s="19" t="s">
        <v>13</v>
      </c>
      <c r="B30" s="20" t="s">
        <v>11</v>
      </c>
      <c r="C30" s="61">
        <f t="shared" si="1"/>
        <v>12398.09</v>
      </c>
      <c r="D30" s="62"/>
      <c r="E30" s="63"/>
      <c r="F30" s="63"/>
      <c r="G30" s="63"/>
      <c r="H30" s="63"/>
      <c r="I30" s="63"/>
      <c r="J30" s="63"/>
    </row>
    <row r="31" spans="1:53" s="1" customFormat="1" x14ac:dyDescent="0.2">
      <c r="A31" s="64" t="s">
        <v>22</v>
      </c>
      <c r="B31" s="23" t="s">
        <v>12</v>
      </c>
      <c r="C31" s="61">
        <f t="shared" si="1"/>
        <v>12398.09</v>
      </c>
      <c r="D31" s="62"/>
      <c r="E31" s="63"/>
      <c r="F31" s="63"/>
      <c r="G31" s="63"/>
      <c r="H31" s="63"/>
      <c r="I31" s="63"/>
      <c r="J31" s="63"/>
    </row>
    <row r="32" spans="1:53" x14ac:dyDescent="0.2">
      <c r="A32" s="24" t="s">
        <v>15</v>
      </c>
      <c r="B32" s="25" t="s">
        <v>11</v>
      </c>
      <c r="C32" s="34">
        <f t="shared" si="1"/>
        <v>12398.09</v>
      </c>
      <c r="D32" s="35"/>
      <c r="E32" s="36"/>
      <c r="F32" s="29"/>
      <c r="G32" s="29"/>
      <c r="H32" s="29"/>
      <c r="I32" s="29"/>
      <c r="J32" s="36"/>
    </row>
    <row r="33" spans="1:10" x14ac:dyDescent="0.2">
      <c r="A33" s="30"/>
      <c r="B33" s="31" t="s">
        <v>12</v>
      </c>
      <c r="C33" s="34">
        <f t="shared" si="1"/>
        <v>12398.09</v>
      </c>
      <c r="D33" s="35"/>
      <c r="E33" s="36"/>
      <c r="F33" s="29"/>
      <c r="G33" s="29"/>
      <c r="H33" s="29"/>
      <c r="I33" s="29"/>
      <c r="J33" s="36"/>
    </row>
    <row r="34" spans="1:10" x14ac:dyDescent="0.2">
      <c r="A34" s="37" t="s">
        <v>23</v>
      </c>
      <c r="B34" s="20" t="s">
        <v>11</v>
      </c>
      <c r="C34" s="34">
        <f t="shared" si="1"/>
        <v>12398.09</v>
      </c>
      <c r="D34" s="35"/>
      <c r="E34" s="36"/>
      <c r="F34" s="29"/>
      <c r="G34" s="29"/>
      <c r="H34" s="29"/>
      <c r="I34" s="29"/>
      <c r="J34" s="36"/>
    </row>
    <row r="35" spans="1:10" x14ac:dyDescent="0.2">
      <c r="A35" s="37"/>
      <c r="B35" s="23" t="s">
        <v>12</v>
      </c>
      <c r="C35" s="34">
        <f t="shared" si="1"/>
        <v>12398.09</v>
      </c>
      <c r="D35" s="35"/>
      <c r="E35" s="36"/>
      <c r="F35" s="29"/>
      <c r="G35" s="29"/>
      <c r="H35" s="29"/>
      <c r="I35" s="29"/>
      <c r="J35" s="36"/>
    </row>
    <row r="36" spans="1:10" x14ac:dyDescent="0.2">
      <c r="A36" s="33" t="s">
        <v>17</v>
      </c>
      <c r="B36" s="20" t="s">
        <v>11</v>
      </c>
      <c r="C36" s="34">
        <f>C45</f>
        <v>12398.09</v>
      </c>
      <c r="D36" s="35"/>
      <c r="E36" s="36"/>
      <c r="F36" s="29"/>
      <c r="G36" s="29"/>
      <c r="H36" s="29"/>
      <c r="I36" s="29"/>
      <c r="J36" s="36"/>
    </row>
    <row r="37" spans="1:10" x14ac:dyDescent="0.2">
      <c r="A37" s="37"/>
      <c r="B37" s="23" t="s">
        <v>12</v>
      </c>
      <c r="C37" s="34">
        <f>C46</f>
        <v>12398.09</v>
      </c>
      <c r="D37" s="35"/>
      <c r="E37" s="36"/>
      <c r="F37" s="29"/>
      <c r="G37" s="29"/>
      <c r="H37" s="29"/>
      <c r="I37" s="29"/>
      <c r="J37" s="36"/>
    </row>
    <row r="38" spans="1:10" s="1" customFormat="1" x14ac:dyDescent="0.2">
      <c r="A38" s="118" t="s">
        <v>24</v>
      </c>
      <c r="B38" s="118"/>
      <c r="C38" s="118"/>
    </row>
    <row r="39" spans="1:10" s="1" customFormat="1" x14ac:dyDescent="0.2">
      <c r="A39" s="33" t="s">
        <v>20</v>
      </c>
      <c r="B39" s="20" t="s">
        <v>11</v>
      </c>
      <c r="C39" s="65">
        <f t="shared" ref="C39:C44" si="2">C41</f>
        <v>12398.09</v>
      </c>
      <c r="E39" s="66"/>
    </row>
    <row r="40" spans="1:10" s="1" customFormat="1" x14ac:dyDescent="0.2">
      <c r="A40" s="64" t="s">
        <v>25</v>
      </c>
      <c r="B40" s="23" t="s">
        <v>12</v>
      </c>
      <c r="C40" s="65">
        <f t="shared" si="2"/>
        <v>12398.09</v>
      </c>
      <c r="E40" s="66"/>
    </row>
    <row r="41" spans="1:10" s="1" customFormat="1" x14ac:dyDescent="0.2">
      <c r="A41" s="67" t="s">
        <v>13</v>
      </c>
      <c r="B41" s="68" t="s">
        <v>11</v>
      </c>
      <c r="C41" s="21">
        <f t="shared" si="2"/>
        <v>12398.09</v>
      </c>
      <c r="E41" s="66"/>
    </row>
    <row r="42" spans="1:10" s="1" customFormat="1" x14ac:dyDescent="0.2">
      <c r="A42" s="22" t="s">
        <v>14</v>
      </c>
      <c r="B42" s="69" t="s">
        <v>12</v>
      </c>
      <c r="C42" s="21">
        <f t="shared" si="2"/>
        <v>12398.09</v>
      </c>
    </row>
    <row r="43" spans="1:10" s="1" customFormat="1" x14ac:dyDescent="0.2">
      <c r="A43" s="24" t="s">
        <v>15</v>
      </c>
      <c r="B43" s="70" t="s">
        <v>11</v>
      </c>
      <c r="C43" s="65">
        <f t="shared" si="2"/>
        <v>12398.09</v>
      </c>
    </row>
    <row r="44" spans="1:10" s="1" customFormat="1" x14ac:dyDescent="0.2">
      <c r="A44" s="30"/>
      <c r="B44" s="69" t="s">
        <v>12</v>
      </c>
      <c r="C44" s="65">
        <f t="shared" si="2"/>
        <v>12398.09</v>
      </c>
    </row>
    <row r="45" spans="1:10" s="73" customFormat="1" x14ac:dyDescent="0.2">
      <c r="A45" s="33" t="s">
        <v>17</v>
      </c>
      <c r="B45" s="71" t="s">
        <v>11</v>
      </c>
      <c r="C45" s="72">
        <f>C51</f>
        <v>12398.09</v>
      </c>
    </row>
    <row r="46" spans="1:10" s="73" customFormat="1" x14ac:dyDescent="0.2">
      <c r="A46" s="74"/>
      <c r="B46" s="75" t="s">
        <v>12</v>
      </c>
      <c r="C46" s="72">
        <f>C52</f>
        <v>12398.09</v>
      </c>
    </row>
    <row r="47" spans="1:10" s="73" customFormat="1" hidden="1" x14ac:dyDescent="0.2">
      <c r="A47" s="76"/>
      <c r="B47" s="71"/>
      <c r="C47" s="72"/>
    </row>
    <row r="48" spans="1:10" s="73" customFormat="1" hidden="1" x14ac:dyDescent="0.2">
      <c r="A48" s="77"/>
      <c r="B48" s="75"/>
      <c r="C48" s="72"/>
    </row>
    <row r="49" spans="1:10" s="81" customFormat="1" ht="15" hidden="1" x14ac:dyDescent="0.25">
      <c r="A49" s="78"/>
      <c r="B49" s="79"/>
      <c r="C49" s="80"/>
    </row>
    <row r="50" spans="1:10" s="81" customFormat="1" hidden="1" x14ac:dyDescent="0.2">
      <c r="A50" s="82"/>
      <c r="B50" s="83"/>
      <c r="C50" s="80"/>
    </row>
    <row r="51" spans="1:10" s="88" customFormat="1" x14ac:dyDescent="0.2">
      <c r="A51" s="84" t="s">
        <v>26</v>
      </c>
      <c r="B51" s="85" t="s">
        <v>11</v>
      </c>
      <c r="C51" s="86">
        <f t="shared" ref="C51:C52" si="3">C53</f>
        <v>12398.09</v>
      </c>
      <c r="D51" s="87"/>
    </row>
    <row r="52" spans="1:10" s="92" customFormat="1" x14ac:dyDescent="0.2">
      <c r="A52" s="89"/>
      <c r="B52" s="90" t="s">
        <v>12</v>
      </c>
      <c r="C52" s="86">
        <f t="shared" si="3"/>
        <v>12398.09</v>
      </c>
      <c r="D52" s="91"/>
    </row>
    <row r="53" spans="1:10" s="97" customFormat="1" x14ac:dyDescent="0.2">
      <c r="A53" s="93" t="s">
        <v>27</v>
      </c>
      <c r="B53" s="94" t="s">
        <v>11</v>
      </c>
      <c r="C53" s="26">
        <v>12398.09</v>
      </c>
      <c r="D53" s="95"/>
      <c r="E53" s="96"/>
    </row>
    <row r="54" spans="1:10" s="101" customFormat="1" x14ac:dyDescent="0.2">
      <c r="A54" s="98"/>
      <c r="B54" s="31" t="s">
        <v>12</v>
      </c>
      <c r="C54" s="26">
        <v>12398.09</v>
      </c>
      <c r="D54" s="99"/>
      <c r="E54" s="100"/>
    </row>
    <row r="55" spans="1:10" x14ac:dyDescent="0.2">
      <c r="A55" s="128" t="s">
        <v>28</v>
      </c>
      <c r="B55" s="129"/>
      <c r="C55" s="130"/>
    </row>
    <row r="56" spans="1:10" ht="15" x14ac:dyDescent="0.2">
      <c r="A56" s="102" t="s">
        <v>10</v>
      </c>
      <c r="B56" s="103" t="s">
        <v>11</v>
      </c>
      <c r="C56" s="104">
        <f>C58</f>
        <v>191</v>
      </c>
    </row>
    <row r="57" spans="1:10" x14ac:dyDescent="0.2">
      <c r="A57" s="105"/>
      <c r="B57" s="106" t="s">
        <v>12</v>
      </c>
      <c r="C57" s="104">
        <f>C59</f>
        <v>191</v>
      </c>
    </row>
    <row r="58" spans="1:10" s="1" customFormat="1" x14ac:dyDescent="0.2">
      <c r="A58" s="67" t="s">
        <v>13</v>
      </c>
      <c r="B58" s="20" t="s">
        <v>11</v>
      </c>
      <c r="C58" s="65">
        <f t="shared" ref="C58:C63" si="4">C60</f>
        <v>191</v>
      </c>
    </row>
    <row r="59" spans="1:10" s="1" customFormat="1" x14ac:dyDescent="0.2">
      <c r="A59" s="22" t="s">
        <v>14</v>
      </c>
      <c r="B59" s="23" t="s">
        <v>12</v>
      </c>
      <c r="C59" s="65">
        <f t="shared" si="4"/>
        <v>191</v>
      </c>
    </row>
    <row r="60" spans="1:10" s="1" customFormat="1" x14ac:dyDescent="0.2">
      <c r="A60" s="24" t="s">
        <v>15</v>
      </c>
      <c r="B60" s="70" t="s">
        <v>11</v>
      </c>
      <c r="C60" s="65">
        <f t="shared" si="4"/>
        <v>191</v>
      </c>
    </row>
    <row r="61" spans="1:10" s="1" customFormat="1" x14ac:dyDescent="0.2">
      <c r="A61" s="30"/>
      <c r="B61" s="69" t="s">
        <v>12</v>
      </c>
      <c r="C61" s="65">
        <f t="shared" si="4"/>
        <v>191</v>
      </c>
    </row>
    <row r="62" spans="1:10" s="1" customFormat="1" x14ac:dyDescent="0.2">
      <c r="A62" s="107" t="s">
        <v>16</v>
      </c>
      <c r="B62" s="20" t="s">
        <v>11</v>
      </c>
      <c r="C62" s="65">
        <f t="shared" si="4"/>
        <v>191</v>
      </c>
    </row>
    <row r="63" spans="1:10" s="1" customFormat="1" x14ac:dyDescent="0.2">
      <c r="A63" s="108"/>
      <c r="B63" s="23" t="s">
        <v>12</v>
      </c>
      <c r="C63" s="65">
        <f t="shared" si="4"/>
        <v>191</v>
      </c>
    </row>
    <row r="64" spans="1:10" s="100" customFormat="1" x14ac:dyDescent="0.2">
      <c r="A64" s="38" t="s">
        <v>18</v>
      </c>
      <c r="B64" s="39" t="s">
        <v>11</v>
      </c>
      <c r="C64" s="26">
        <f>C73</f>
        <v>191</v>
      </c>
      <c r="D64" s="109"/>
      <c r="E64" s="109"/>
      <c r="F64" s="109"/>
      <c r="G64" s="109"/>
      <c r="H64" s="109"/>
      <c r="I64" s="109"/>
      <c r="J64" s="110"/>
    </row>
    <row r="65" spans="1:10" s="100" customFormat="1" x14ac:dyDescent="0.2">
      <c r="A65" s="43"/>
      <c r="B65" s="44" t="s">
        <v>12</v>
      </c>
      <c r="C65" s="26">
        <f>C74</f>
        <v>191</v>
      </c>
      <c r="D65" s="109"/>
      <c r="E65" s="109"/>
      <c r="F65" s="109"/>
      <c r="G65" s="109"/>
      <c r="H65" s="109"/>
      <c r="I65" s="109"/>
      <c r="J65" s="110"/>
    </row>
    <row r="66" spans="1:10" s="1" customFormat="1" x14ac:dyDescent="0.2">
      <c r="A66" s="118" t="s">
        <v>24</v>
      </c>
      <c r="B66" s="118"/>
      <c r="C66" s="118"/>
    </row>
    <row r="67" spans="1:10" s="1" customFormat="1" x14ac:dyDescent="0.2">
      <c r="A67" s="33" t="s">
        <v>20</v>
      </c>
      <c r="B67" s="20" t="s">
        <v>11</v>
      </c>
      <c r="C67" s="65">
        <f t="shared" ref="C67:C72" si="5">C69</f>
        <v>191</v>
      </c>
      <c r="E67" s="66"/>
    </row>
    <row r="68" spans="1:10" s="1" customFormat="1" x14ac:dyDescent="0.2">
      <c r="A68" s="64" t="s">
        <v>25</v>
      </c>
      <c r="B68" s="23" t="s">
        <v>12</v>
      </c>
      <c r="C68" s="65">
        <f t="shared" si="5"/>
        <v>191</v>
      </c>
      <c r="E68" s="66"/>
    </row>
    <row r="69" spans="1:10" s="1" customFormat="1" x14ac:dyDescent="0.2">
      <c r="A69" s="67" t="s">
        <v>13</v>
      </c>
      <c r="B69" s="68" t="s">
        <v>11</v>
      </c>
      <c r="C69" s="21">
        <f t="shared" si="5"/>
        <v>191</v>
      </c>
      <c r="E69" s="66"/>
    </row>
    <row r="70" spans="1:10" s="1" customFormat="1" x14ac:dyDescent="0.2">
      <c r="A70" s="22" t="s">
        <v>14</v>
      </c>
      <c r="B70" s="69" t="s">
        <v>12</v>
      </c>
      <c r="C70" s="21">
        <f t="shared" si="5"/>
        <v>191</v>
      </c>
    </row>
    <row r="71" spans="1:10" s="1" customFormat="1" x14ac:dyDescent="0.2">
      <c r="A71" s="24" t="s">
        <v>15</v>
      </c>
      <c r="B71" s="70" t="s">
        <v>11</v>
      </c>
      <c r="C71" s="65">
        <f t="shared" si="5"/>
        <v>191</v>
      </c>
    </row>
    <row r="72" spans="1:10" s="1" customFormat="1" x14ac:dyDescent="0.2">
      <c r="A72" s="30"/>
      <c r="B72" s="69" t="s">
        <v>12</v>
      </c>
      <c r="C72" s="65">
        <f t="shared" si="5"/>
        <v>191</v>
      </c>
    </row>
    <row r="73" spans="1:10" s="73" customFormat="1" x14ac:dyDescent="0.2">
      <c r="A73" s="111" t="s">
        <v>18</v>
      </c>
      <c r="B73" s="71" t="s">
        <v>11</v>
      </c>
      <c r="C73" s="72">
        <f>C79</f>
        <v>191</v>
      </c>
    </row>
    <row r="74" spans="1:10" s="73" customFormat="1" x14ac:dyDescent="0.2">
      <c r="A74" s="74"/>
      <c r="B74" s="75" t="s">
        <v>12</v>
      </c>
      <c r="C74" s="72">
        <f>C80</f>
        <v>191</v>
      </c>
    </row>
    <row r="75" spans="1:10" s="73" customFormat="1" hidden="1" x14ac:dyDescent="0.2">
      <c r="A75" s="76"/>
      <c r="B75" s="71"/>
      <c r="C75" s="72"/>
    </row>
    <row r="76" spans="1:10" s="73" customFormat="1" hidden="1" x14ac:dyDescent="0.2">
      <c r="A76" s="77"/>
      <c r="B76" s="75"/>
      <c r="C76" s="72"/>
    </row>
    <row r="77" spans="1:10" s="81" customFormat="1" ht="15" hidden="1" x14ac:dyDescent="0.25">
      <c r="A77" s="78"/>
      <c r="B77" s="79"/>
      <c r="C77" s="80"/>
    </row>
    <row r="78" spans="1:10" s="81" customFormat="1" hidden="1" x14ac:dyDescent="0.2">
      <c r="A78" s="82"/>
      <c r="B78" s="83"/>
      <c r="C78" s="80"/>
    </row>
    <row r="79" spans="1:10" s="88" customFormat="1" x14ac:dyDescent="0.2">
      <c r="A79" s="84" t="s">
        <v>26</v>
      </c>
      <c r="B79" s="85" t="s">
        <v>11</v>
      </c>
      <c r="C79" s="86">
        <f>C81+C83+C85+C87+C89+C91+C93+C95+C97+C99+C101+C103+C105+C107+C109</f>
        <v>191</v>
      </c>
      <c r="D79" s="87"/>
    </row>
    <row r="80" spans="1:10" s="92" customFormat="1" x14ac:dyDescent="0.2">
      <c r="A80" s="89"/>
      <c r="B80" s="90" t="s">
        <v>12</v>
      </c>
      <c r="C80" s="86">
        <f>C82+C84+C86+C88+C90+C92+C94+C96+C98+C100+C102+C104+C106+C108+C110</f>
        <v>191</v>
      </c>
      <c r="D80" s="91"/>
    </row>
    <row r="81" spans="1:5" s="97" customFormat="1" x14ac:dyDescent="0.2">
      <c r="A81" s="112" t="s">
        <v>29</v>
      </c>
      <c r="B81" s="94" t="s">
        <v>11</v>
      </c>
      <c r="C81" s="26">
        <v>17</v>
      </c>
      <c r="D81" s="95"/>
      <c r="E81" s="96"/>
    </row>
    <row r="82" spans="1:5" s="101" customFormat="1" x14ac:dyDescent="0.2">
      <c r="A82" s="98"/>
      <c r="B82" s="31" t="s">
        <v>12</v>
      </c>
      <c r="C82" s="26">
        <v>17</v>
      </c>
      <c r="D82" s="99"/>
      <c r="E82" s="100"/>
    </row>
    <row r="83" spans="1:5" s="97" customFormat="1" x14ac:dyDescent="0.2">
      <c r="A83" s="112" t="s">
        <v>30</v>
      </c>
      <c r="B83" s="94" t="s">
        <v>11</v>
      </c>
      <c r="C83" s="26">
        <v>14</v>
      </c>
      <c r="D83" s="95"/>
      <c r="E83" s="96"/>
    </row>
    <row r="84" spans="1:5" s="101" customFormat="1" x14ac:dyDescent="0.2">
      <c r="A84" s="98"/>
      <c r="B84" s="31" t="s">
        <v>12</v>
      </c>
      <c r="C84" s="26">
        <v>14</v>
      </c>
      <c r="D84" s="99"/>
      <c r="E84" s="100"/>
    </row>
    <row r="85" spans="1:5" s="97" customFormat="1" x14ac:dyDescent="0.2">
      <c r="A85" s="112" t="s">
        <v>31</v>
      </c>
      <c r="B85" s="94" t="s">
        <v>11</v>
      </c>
      <c r="C85" s="26">
        <v>21</v>
      </c>
      <c r="D85" s="95"/>
      <c r="E85" s="96"/>
    </row>
    <row r="86" spans="1:5" s="101" customFormat="1" x14ac:dyDescent="0.2">
      <c r="A86" s="98"/>
      <c r="B86" s="31" t="s">
        <v>12</v>
      </c>
      <c r="C86" s="26">
        <v>21</v>
      </c>
      <c r="D86" s="99"/>
      <c r="E86" s="100"/>
    </row>
    <row r="87" spans="1:5" s="97" customFormat="1" x14ac:dyDescent="0.2">
      <c r="A87" s="112" t="s">
        <v>32</v>
      </c>
      <c r="B87" s="94" t="s">
        <v>11</v>
      </c>
      <c r="C87" s="26">
        <v>10</v>
      </c>
      <c r="D87" s="95"/>
      <c r="E87" s="96"/>
    </row>
    <row r="88" spans="1:5" s="101" customFormat="1" x14ac:dyDescent="0.2">
      <c r="A88" s="98"/>
      <c r="B88" s="31" t="s">
        <v>12</v>
      </c>
      <c r="C88" s="26">
        <v>10</v>
      </c>
      <c r="D88" s="99"/>
      <c r="E88" s="100"/>
    </row>
    <row r="89" spans="1:5" s="97" customFormat="1" x14ac:dyDescent="0.2">
      <c r="A89" s="112" t="s">
        <v>33</v>
      </c>
      <c r="B89" s="94" t="s">
        <v>11</v>
      </c>
      <c r="C89" s="26">
        <v>29</v>
      </c>
      <c r="D89" s="95"/>
      <c r="E89" s="96"/>
    </row>
    <row r="90" spans="1:5" s="101" customFormat="1" x14ac:dyDescent="0.2">
      <c r="A90" s="98"/>
      <c r="B90" s="31" t="s">
        <v>12</v>
      </c>
      <c r="C90" s="26">
        <v>29</v>
      </c>
      <c r="D90" s="99"/>
      <c r="E90" s="100"/>
    </row>
    <row r="91" spans="1:5" s="97" customFormat="1" x14ac:dyDescent="0.2">
      <c r="A91" s="112" t="s">
        <v>34</v>
      </c>
      <c r="B91" s="94" t="s">
        <v>11</v>
      </c>
      <c r="C91" s="26">
        <v>17</v>
      </c>
      <c r="D91" s="95"/>
      <c r="E91" s="96"/>
    </row>
    <row r="92" spans="1:5" s="101" customFormat="1" x14ac:dyDescent="0.2">
      <c r="A92" s="98"/>
      <c r="B92" s="31" t="s">
        <v>12</v>
      </c>
      <c r="C92" s="26">
        <v>17</v>
      </c>
      <c r="D92" s="99"/>
      <c r="E92" s="100"/>
    </row>
    <row r="93" spans="1:5" s="97" customFormat="1" x14ac:dyDescent="0.2">
      <c r="A93" s="112" t="s">
        <v>35</v>
      </c>
      <c r="B93" s="94" t="s">
        <v>11</v>
      </c>
      <c r="C93" s="26">
        <v>10</v>
      </c>
      <c r="D93" s="95"/>
      <c r="E93" s="96"/>
    </row>
    <row r="94" spans="1:5" s="101" customFormat="1" x14ac:dyDescent="0.2">
      <c r="A94" s="98"/>
      <c r="B94" s="31" t="s">
        <v>12</v>
      </c>
      <c r="C94" s="26">
        <v>10</v>
      </c>
      <c r="D94" s="99"/>
      <c r="E94" s="100"/>
    </row>
    <row r="95" spans="1:5" s="97" customFormat="1" x14ac:dyDescent="0.2">
      <c r="A95" s="112" t="s">
        <v>36</v>
      </c>
      <c r="B95" s="94" t="s">
        <v>11</v>
      </c>
      <c r="C95" s="26">
        <v>20</v>
      </c>
      <c r="D95" s="95"/>
      <c r="E95" s="96"/>
    </row>
    <row r="96" spans="1:5" s="101" customFormat="1" x14ac:dyDescent="0.2">
      <c r="A96" s="98"/>
      <c r="B96" s="31" t="s">
        <v>12</v>
      </c>
      <c r="C96" s="26">
        <v>20</v>
      </c>
      <c r="D96" s="99"/>
      <c r="E96" s="100"/>
    </row>
    <row r="97" spans="1:5" s="97" customFormat="1" x14ac:dyDescent="0.2">
      <c r="A97" s="112" t="s">
        <v>37</v>
      </c>
      <c r="B97" s="94" t="s">
        <v>11</v>
      </c>
      <c r="C97" s="26">
        <v>12</v>
      </c>
      <c r="D97" s="95"/>
      <c r="E97" s="96"/>
    </row>
    <row r="98" spans="1:5" s="101" customFormat="1" x14ac:dyDescent="0.2">
      <c r="A98" s="98"/>
      <c r="B98" s="31" t="s">
        <v>12</v>
      </c>
      <c r="C98" s="26">
        <v>12</v>
      </c>
      <c r="D98" s="99"/>
      <c r="E98" s="100"/>
    </row>
    <row r="99" spans="1:5" s="97" customFormat="1" x14ac:dyDescent="0.2">
      <c r="A99" s="112" t="s">
        <v>38</v>
      </c>
      <c r="B99" s="94" t="s">
        <v>11</v>
      </c>
      <c r="C99" s="26">
        <v>11</v>
      </c>
      <c r="D99" s="95"/>
      <c r="E99" s="96"/>
    </row>
    <row r="100" spans="1:5" s="101" customFormat="1" x14ac:dyDescent="0.2">
      <c r="A100" s="98"/>
      <c r="B100" s="31" t="s">
        <v>12</v>
      </c>
      <c r="C100" s="26">
        <v>11</v>
      </c>
      <c r="D100" s="99"/>
      <c r="E100" s="100"/>
    </row>
    <row r="101" spans="1:5" s="97" customFormat="1" x14ac:dyDescent="0.2">
      <c r="A101" s="112" t="s">
        <v>39</v>
      </c>
      <c r="B101" s="94" t="s">
        <v>11</v>
      </c>
      <c r="C101" s="26">
        <v>10</v>
      </c>
      <c r="D101" s="95"/>
      <c r="E101" s="96"/>
    </row>
    <row r="102" spans="1:5" s="101" customFormat="1" x14ac:dyDescent="0.2">
      <c r="A102" s="98"/>
      <c r="B102" s="31" t="s">
        <v>12</v>
      </c>
      <c r="C102" s="26">
        <v>10</v>
      </c>
      <c r="D102" s="99"/>
      <c r="E102" s="100"/>
    </row>
    <row r="103" spans="1:5" s="97" customFormat="1" x14ac:dyDescent="0.2">
      <c r="A103" s="112" t="s">
        <v>40</v>
      </c>
      <c r="B103" s="94" t="s">
        <v>11</v>
      </c>
      <c r="C103" s="26">
        <v>7</v>
      </c>
      <c r="D103" s="95"/>
      <c r="E103" s="96"/>
    </row>
    <row r="104" spans="1:5" s="101" customFormat="1" x14ac:dyDescent="0.2">
      <c r="A104" s="98"/>
      <c r="B104" s="31" t="s">
        <v>12</v>
      </c>
      <c r="C104" s="26">
        <v>7</v>
      </c>
      <c r="D104" s="99"/>
      <c r="E104" s="100"/>
    </row>
    <row r="105" spans="1:5" s="97" customFormat="1" x14ac:dyDescent="0.2">
      <c r="A105" s="112" t="s">
        <v>41</v>
      </c>
      <c r="B105" s="94" t="s">
        <v>11</v>
      </c>
      <c r="C105" s="26">
        <v>5</v>
      </c>
      <c r="D105" s="95"/>
      <c r="E105" s="96"/>
    </row>
    <row r="106" spans="1:5" s="101" customFormat="1" x14ac:dyDescent="0.2">
      <c r="A106" s="98"/>
      <c r="B106" s="31" t="s">
        <v>12</v>
      </c>
      <c r="C106" s="26">
        <v>5</v>
      </c>
      <c r="D106" s="99"/>
      <c r="E106" s="100"/>
    </row>
    <row r="107" spans="1:5" s="97" customFormat="1" x14ac:dyDescent="0.2">
      <c r="A107" s="112" t="s">
        <v>42</v>
      </c>
      <c r="B107" s="94" t="s">
        <v>11</v>
      </c>
      <c r="C107" s="26">
        <v>5</v>
      </c>
      <c r="D107" s="95"/>
      <c r="E107" s="96"/>
    </row>
    <row r="108" spans="1:5" s="101" customFormat="1" x14ac:dyDescent="0.2">
      <c r="A108" s="98"/>
      <c r="B108" s="31" t="s">
        <v>12</v>
      </c>
      <c r="C108" s="26">
        <v>5</v>
      </c>
      <c r="D108" s="99"/>
      <c r="E108" s="100"/>
    </row>
    <row r="109" spans="1:5" s="97" customFormat="1" x14ac:dyDescent="0.2">
      <c r="A109" s="112" t="s">
        <v>43</v>
      </c>
      <c r="B109" s="94" t="s">
        <v>11</v>
      </c>
      <c r="C109" s="26">
        <v>3</v>
      </c>
      <c r="D109" s="95"/>
      <c r="E109" s="96"/>
    </row>
    <row r="110" spans="1:5" s="101" customFormat="1" x14ac:dyDescent="0.2">
      <c r="A110" s="98"/>
      <c r="B110" s="31" t="s">
        <v>12</v>
      </c>
      <c r="C110" s="26">
        <v>3</v>
      </c>
      <c r="D110" s="99"/>
      <c r="E110" s="100"/>
    </row>
    <row r="111" spans="1:5" s="99" customFormat="1" x14ac:dyDescent="0.2">
      <c r="A111" s="113"/>
      <c r="B111" s="114"/>
      <c r="C111" s="27"/>
      <c r="E111" s="100"/>
    </row>
    <row r="112" spans="1:5" s="99" customFormat="1" x14ac:dyDescent="0.2">
      <c r="A112" s="113"/>
      <c r="B112" s="114"/>
      <c r="C112" s="27"/>
    </row>
    <row r="113" spans="1:53" s="99" customFormat="1" x14ac:dyDescent="0.2">
      <c r="A113" s="113"/>
      <c r="B113" s="114"/>
      <c r="C113" s="27"/>
    </row>
    <row r="114" spans="1:53" s="1" customFormat="1" x14ac:dyDescent="0.2">
      <c r="A114" s="119"/>
      <c r="B114" s="120"/>
      <c r="C114" s="120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</row>
    <row r="115" spans="1:53" s="1" customFormat="1" x14ac:dyDescent="0.2">
      <c r="A115" s="119"/>
      <c r="B115" s="120"/>
      <c r="C115" s="120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</row>
    <row r="116" spans="1:53" s="1" customFormat="1" x14ac:dyDescent="0.2">
      <c r="A116" s="115"/>
      <c r="B116" s="116"/>
      <c r="C116" s="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</row>
    <row r="117" spans="1:53" s="1" customFormat="1" x14ac:dyDescent="0.2">
      <c r="A117" s="115"/>
      <c r="B117" s="116"/>
      <c r="C117" s="116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</row>
    <row r="118" spans="1:53" s="1" customFormat="1" x14ac:dyDescent="0.2">
      <c r="A118" s="115"/>
      <c r="B118" s="116"/>
      <c r="C118" s="116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</row>
    <row r="119" spans="1:53" s="1" customFormat="1" x14ac:dyDescent="0.2">
      <c r="A119" s="101"/>
      <c r="B119" s="3"/>
      <c r="C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</row>
    <row r="120" spans="1:53" s="1" customFormat="1" x14ac:dyDescent="0.2">
      <c r="A120" s="101"/>
      <c r="B120" s="3"/>
      <c r="C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</row>
    <row r="121" spans="1:53" s="1" customFormat="1" x14ac:dyDescent="0.2">
      <c r="A121" s="101"/>
      <c r="B121" s="3"/>
      <c r="C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</row>
    <row r="128" spans="1:53" s="1" customFormat="1" x14ac:dyDescent="0.2">
      <c r="A128" s="117"/>
      <c r="B128" s="3"/>
      <c r="C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</row>
    <row r="129" spans="1:53" s="1" customFormat="1" x14ac:dyDescent="0.2">
      <c r="A129" s="117"/>
      <c r="B129" s="3"/>
      <c r="C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</row>
  </sheetData>
  <mergeCells count="9">
    <mergeCell ref="A66:C66"/>
    <mergeCell ref="A114:C114"/>
    <mergeCell ref="A115:C115"/>
    <mergeCell ref="A1:C1"/>
    <mergeCell ref="A2:C2"/>
    <mergeCell ref="A7:C7"/>
    <mergeCell ref="C10:C12"/>
    <mergeCell ref="A38:C38"/>
    <mergeCell ref="A55:C55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 decembrie 2023</vt:lpstr>
      <vt:lpstr>'27 decembrie 2023'!Print_Titles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Teodor Olteanu </cp:lastModifiedBy>
  <dcterms:created xsi:type="dcterms:W3CDTF">2023-12-22T06:51:08Z</dcterms:created>
  <dcterms:modified xsi:type="dcterms:W3CDTF">2023-12-27T07:07:19Z</dcterms:modified>
</cp:coreProperties>
</file>